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activeTab="2"/>
  </bookViews>
  <sheets>
    <sheet name="bodování" sheetId="2" r:id="rId1"/>
    <sheet name="dotace" sheetId="1" r:id="rId2"/>
    <sheet name="slovní hodnocení" sheetId="3" r:id="rId3"/>
  </sheets>
  <externalReferences>
    <externalReference r:id="rId4"/>
  </externalReferences>
  <calcPr calcId="145621"/>
</workbook>
</file>

<file path=xl/calcChain.xml><?xml version="1.0" encoding="utf-8"?>
<calcChain xmlns="http://schemas.openxmlformats.org/spreadsheetml/2006/main">
  <c r="F6" i="3" l="1"/>
  <c r="T4" i="2"/>
  <c r="S4" i="2"/>
  <c r="R4" i="2"/>
  <c r="Q4" i="2"/>
  <c r="P4" i="2"/>
  <c r="O4" i="2"/>
  <c r="N4" i="2"/>
  <c r="M4" i="2"/>
  <c r="L4" i="2"/>
  <c r="K4" i="2"/>
  <c r="J4" i="2"/>
  <c r="I4" i="2"/>
  <c r="H4" i="2"/>
  <c r="G4" i="2"/>
  <c r="T3" i="2"/>
  <c r="S3" i="2"/>
  <c r="R3" i="2"/>
  <c r="Q3" i="2"/>
  <c r="P3" i="2"/>
  <c r="O3" i="2"/>
  <c r="N3" i="2"/>
  <c r="M3" i="2"/>
  <c r="L3" i="2"/>
  <c r="K3" i="2"/>
  <c r="J3" i="2"/>
  <c r="I3" i="2"/>
  <c r="H3" i="2"/>
  <c r="G3" i="2"/>
  <c r="T2" i="2"/>
  <c r="S2" i="2"/>
  <c r="R2" i="2"/>
  <c r="Q2" i="2"/>
  <c r="P2" i="2"/>
  <c r="O2" i="2"/>
  <c r="N2" i="2"/>
  <c r="M2" i="2"/>
  <c r="L2" i="2"/>
  <c r="K2" i="2"/>
  <c r="J2" i="2"/>
  <c r="I2" i="2"/>
  <c r="H2" i="2"/>
  <c r="G2" i="2"/>
  <c r="F6" i="1"/>
</calcChain>
</file>

<file path=xl/sharedStrings.xml><?xml version="1.0" encoding="utf-8"?>
<sst xmlns="http://schemas.openxmlformats.org/spreadsheetml/2006/main" count="45" uniqueCount="35">
  <si>
    <t>Program státní podpory festivalů pofesionálního umění 2019, obor tanec</t>
  </si>
  <si>
    <t>rozpočet 2019</t>
  </si>
  <si>
    <t>požadavky</t>
  </si>
  <si>
    <t>celkový počet bodů</t>
  </si>
  <si>
    <t>návrh dotace</t>
  </si>
  <si>
    <t>Letní letná</t>
  </si>
  <si>
    <t>Tanec Praha</t>
  </si>
  <si>
    <t>4 + 4 dny v pohybu</t>
  </si>
  <si>
    <t>žadatel</t>
  </si>
  <si>
    <t>název projektu</t>
  </si>
  <si>
    <t>rozpočet projektu (7)</t>
  </si>
  <si>
    <t>vícezdroj. financování (7)</t>
  </si>
  <si>
    <t>návštěvnost (6)</t>
  </si>
  <si>
    <t>produkce a propagace (5)</t>
  </si>
  <si>
    <t>CELKEM výkonnostní ukazatele (25)</t>
  </si>
  <si>
    <t>reprezentace (10)</t>
  </si>
  <si>
    <t>podpora českých umělců (5)</t>
  </si>
  <si>
    <t>kulturní obslužnost (5)</t>
  </si>
  <si>
    <t>práce s publikem (5)</t>
  </si>
  <si>
    <t>CELKEM sociální a kulturně politické ukazatele (25)</t>
  </si>
  <si>
    <t>dramaturgie festivalu (10)</t>
  </si>
  <si>
    <t>význam pro obor (10)</t>
  </si>
  <si>
    <t>realizace předchozího ročníku (10)</t>
  </si>
  <si>
    <t>hostující umělci a osobnosti (10)</t>
  </si>
  <si>
    <t>doprovodný program (5)</t>
  </si>
  <si>
    <t>dokumentace (5)</t>
  </si>
  <si>
    <t>CELKEM umělecká kritéria (50)</t>
  </si>
  <si>
    <t>CELKOVÉ BODOVÉ HODNOCENÍ PROJEKTU</t>
  </si>
  <si>
    <t>Čtyři dny z.s.</t>
  </si>
  <si>
    <t>Tanec Praha z.ú.</t>
  </si>
  <si>
    <t>Společnost Gaspard</t>
  </si>
  <si>
    <t>slovní hodnocení projektu</t>
  </si>
  <si>
    <t>Letní Letná získala stejně jako v minulém roce nejvyšší bodové ohodnocení ze tří posuzovaných festivalů v oblasti tance a pohybového divadla. Skutečností je, že Letní Letná je největším novocirkusovým festivalem v ČR a zároveň významným projektem i v mezinárodním měřítku. Rada vnímá a kladně hodnotí jak úspěšnost festivalu v jednotlivých posuzovaných oblastech, tak jeho společenský dopad v obecné rovině. Rada zároveň považuje veřejnou státní podporu ze strany MKČR ve výši 10 – 15 % za adekvátní, a to vzhledem ke všem souvisejícím faktorům, především zdařile realizovanému audience developmentu, jenž se projevuje mj. každoročním zvyšováním počtu návštěvníků.</t>
  </si>
  <si>
    <t xml:space="preserve">Rada vnímá festival Tanec Praha jako klíčový subjekt taneční infrastruktury. Nezpochybnitelný význam festivalu je dán především jeho kontinuitou a rozvojem aktivit v regionech. Nižší bodové ocenění přidělila rada za dramaturgii a kvalitu doprovodného programu a opakovaně vznesla pochybnost vůči struktuře události, která rozložením do měsíčního intervalu ztrácí na intenzitě. Rada kvitovala věcný přístup festivalu ke „vstupenkové“ politice, kdy vedení citlivě zvažuje dostupnost vstupenek pro nižší příjmové skupiny diváků a snahu omezit množství čestných vstupenek. Rada se domnívá, že po třiceti letech existence festivalu by bylo na místě hlouběji zhodnotit jeho vývoj a položit si otázky po jeho další podobě a fungování. Meziroční navýšení dotace přitom chápe především jako podporu domácích umělců, kteří mají v rámci festivalu příležitost k vystoupení. </t>
  </si>
  <si>
    <t xml:space="preserve">Festival 4 + 4 dny v pohybu je multižánrovým projektem, který významně přispívá ke kontextualizaci tance, k propojování uměleckých oborů, profesionálů a publika i k podpoře uměleckých inovací. Rada festival vysoce hodnotí z hlediska uměleckých kritérií. Oceňuje, že se festival zaměřuje na aktuální společenská témata, ve svém zahraničním programu se systematicky obrací i do mimoevropských teritorií a dává prostor také domácím tvůrcům. Spatřuje zároveň ve festivalu zásadní hodnotu, která si zaslouží větší propagaci směrem k divákům a spolu s tím žadateli doporučuje zaměřit se nadále i na rozšiřování divácké základny.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</si>
</sst>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indexed="8"/>
      <name val="Calibri"/>
      <family val="2"/>
      <charset val="238"/>
    </font>
    <font>
      <sz val="10"/>
      <color theme="1"/>
      <name val="Calibri"/>
      <family val="2"/>
      <charset val="238"/>
      <scheme val="minor"/>
    </font>
    <font>
      <b/>
      <sz val="10"/>
      <color theme="9" tint="-0.249977111117893"/>
      <name val="Calibri"/>
      <family val="2"/>
      <charset val="238"/>
      <scheme val="minor"/>
    </font>
    <font>
      <b/>
      <sz val="12"/>
      <color theme="3"/>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
      <patternFill patternType="solid">
        <fgColor indexed="13"/>
        <bgColor indexed="34"/>
      </patternFill>
    </fill>
  </fills>
  <borders count="32">
    <border>
      <left/>
      <right/>
      <top/>
      <bottom/>
      <diagonal/>
    </border>
    <border>
      <left style="thin">
        <color indexed="64"/>
      </left>
      <right style="thin">
        <color indexed="64"/>
      </right>
      <top style="thin">
        <color indexed="64"/>
      </top>
      <bottom/>
      <diagonal/>
    </border>
    <border>
      <left style="thin">
        <color indexed="8"/>
      </left>
      <right style="medium">
        <color indexed="8"/>
      </right>
      <top style="medium">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64"/>
      </left>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medium">
        <color auto="1"/>
      </right>
      <top style="medium">
        <color auto="1"/>
      </top>
      <bottom/>
      <diagonal/>
    </border>
    <border>
      <left/>
      <right style="thin">
        <color auto="1"/>
      </right>
      <top style="medium">
        <color auto="1"/>
      </top>
      <bottom/>
      <diagonal/>
    </border>
    <border>
      <left/>
      <right/>
      <top style="medium">
        <color auto="1"/>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top style="medium">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top style="thin">
        <color indexed="8"/>
      </top>
      <bottom style="medium">
        <color indexed="8"/>
      </bottom>
      <diagonal/>
    </border>
  </borders>
  <cellStyleXfs count="2">
    <xf numFmtId="0" fontId="0" fillId="0" borderId="0"/>
    <xf numFmtId="0" fontId="2" fillId="0" borderId="0"/>
  </cellStyleXfs>
  <cellXfs count="48">
    <xf numFmtId="0" fontId="0" fillId="0" borderId="0" xfId="0"/>
    <xf numFmtId="0" fontId="1" fillId="0" borderId="0" xfId="0" applyFont="1"/>
    <xf numFmtId="0" fontId="0" fillId="0" borderId="1" xfId="0" applyBorder="1" applyAlignment="1">
      <alignment horizontal="center"/>
    </xf>
    <xf numFmtId="0" fontId="0" fillId="0" borderId="1" xfId="0" applyFill="1" applyBorder="1" applyAlignment="1">
      <alignment horizontal="center"/>
    </xf>
    <xf numFmtId="0" fontId="2" fillId="0" borderId="2" xfId="1" applyFont="1" applyBorder="1"/>
    <xf numFmtId="3" fontId="0" fillId="0" borderId="3" xfId="0" applyNumberFormat="1" applyBorder="1" applyAlignment="1">
      <alignment horizontal="center"/>
    </xf>
    <xf numFmtId="3" fontId="0" fillId="0" borderId="3" xfId="0" applyNumberFormat="1" applyFill="1" applyBorder="1" applyAlignment="1">
      <alignment horizontal="center"/>
    </xf>
    <xf numFmtId="0" fontId="0" fillId="2" borderId="3" xfId="0" applyFill="1" applyBorder="1" applyAlignment="1">
      <alignment horizontal="center"/>
    </xf>
    <xf numFmtId="3" fontId="0" fillId="3" borderId="3" xfId="0" applyNumberFormat="1" applyFill="1" applyBorder="1"/>
    <xf numFmtId="0" fontId="2" fillId="0" borderId="4" xfId="1" applyFont="1" applyBorder="1"/>
    <xf numFmtId="0" fontId="2" fillId="0" borderId="5" xfId="1" applyFont="1" applyBorder="1"/>
    <xf numFmtId="3" fontId="1" fillId="0" borderId="0" xfId="0" applyNumberFormat="1" applyFont="1"/>
    <xf numFmtId="0" fontId="1" fillId="0" borderId="6" xfId="0" applyFont="1" applyBorder="1" applyAlignment="1">
      <alignment horizontal="center"/>
    </xf>
    <xf numFmtId="0" fontId="3" fillId="2" borderId="7" xfId="0" applyFont="1" applyFill="1" applyBorder="1" applyAlignment="1">
      <alignment horizontal="center" wrapText="1"/>
    </xf>
    <xf numFmtId="0" fontId="3" fillId="2" borderId="8" xfId="0" applyFont="1" applyFill="1" applyBorder="1" applyAlignment="1">
      <alignment horizontal="center" wrapText="1"/>
    </xf>
    <xf numFmtId="0" fontId="3" fillId="2" borderId="9" xfId="0" applyFont="1" applyFill="1" applyBorder="1" applyAlignment="1">
      <alignment horizontal="center" wrapText="1"/>
    </xf>
    <xf numFmtId="0" fontId="4" fillId="2" borderId="10" xfId="0" applyFont="1" applyFill="1" applyBorder="1" applyAlignment="1">
      <alignment horizontal="center" wrapText="1"/>
    </xf>
    <xf numFmtId="0" fontId="3" fillId="0" borderId="11"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0" fontId="4" fillId="0" borderId="10" xfId="0" applyFont="1" applyBorder="1" applyAlignment="1">
      <alignment horizontal="center" wrapText="1"/>
    </xf>
    <xf numFmtId="0" fontId="3" fillId="0" borderId="12" xfId="0" applyFont="1" applyBorder="1" applyAlignment="1">
      <alignment horizontal="center" wrapText="1"/>
    </xf>
    <xf numFmtId="0" fontId="5" fillId="0" borderId="10" xfId="0" applyFont="1" applyBorder="1" applyAlignment="1">
      <alignment horizontal="center" wrapText="1"/>
    </xf>
    <xf numFmtId="0" fontId="2" fillId="0" borderId="13" xfId="1" applyFont="1" applyBorder="1"/>
    <xf numFmtId="0" fontId="2" fillId="4" borderId="14" xfId="1" applyFill="1" applyBorder="1"/>
    <xf numFmtId="0" fontId="2" fillId="4" borderId="15" xfId="1" applyFill="1" applyBorder="1"/>
    <xf numFmtId="0" fontId="2" fillId="4" borderId="2" xfId="1" applyFill="1" applyBorder="1"/>
    <xf numFmtId="0" fontId="2" fillId="4" borderId="16" xfId="1" applyFill="1" applyBorder="1"/>
    <xf numFmtId="2" fontId="0" fillId="0" borderId="17" xfId="0" applyNumberFormat="1" applyBorder="1"/>
    <xf numFmtId="2" fontId="0" fillId="0" borderId="18" xfId="0" applyNumberFormat="1" applyBorder="1"/>
    <xf numFmtId="2" fontId="0" fillId="0" borderId="19" xfId="0" applyNumberFormat="1" applyBorder="1"/>
    <xf numFmtId="2" fontId="0" fillId="0" borderId="20" xfId="0" applyNumberFormat="1" applyBorder="1"/>
    <xf numFmtId="2" fontId="0" fillId="0" borderId="21" xfId="0" applyNumberFormat="1" applyBorder="1"/>
    <xf numFmtId="2" fontId="0" fillId="0" borderId="22" xfId="0" applyNumberFormat="1" applyBorder="1"/>
    <xf numFmtId="2" fontId="0" fillId="0" borderId="23" xfId="0" applyNumberFormat="1" applyBorder="1"/>
    <xf numFmtId="0" fontId="2" fillId="0" borderId="24" xfId="1" applyFont="1" applyBorder="1"/>
    <xf numFmtId="0" fontId="2" fillId="4" borderId="25" xfId="1" applyFill="1" applyBorder="1"/>
    <xf numFmtId="0" fontId="2" fillId="4" borderId="26" xfId="1" applyFill="1" applyBorder="1"/>
    <xf numFmtId="0" fontId="2" fillId="4" borderId="4" xfId="1" applyFill="1" applyBorder="1"/>
    <xf numFmtId="0" fontId="2" fillId="4" borderId="27" xfId="1" applyFill="1" applyBorder="1"/>
    <xf numFmtId="0" fontId="2" fillId="0" borderId="28" xfId="1" applyFont="1" applyBorder="1"/>
    <xf numFmtId="0" fontId="2" fillId="4" borderId="29" xfId="1" applyFill="1" applyBorder="1"/>
    <xf numFmtId="0" fontId="2" fillId="4" borderId="30" xfId="1" applyFill="1" applyBorder="1"/>
    <xf numFmtId="0" fontId="2" fillId="4" borderId="5" xfId="1" applyFill="1" applyBorder="1"/>
    <xf numFmtId="0" fontId="2" fillId="4" borderId="31" xfId="1" applyFill="1" applyBorder="1"/>
    <xf numFmtId="2" fontId="0" fillId="0" borderId="0" xfId="0" applyNumberFormat="1"/>
    <xf numFmtId="0" fontId="0" fillId="0" borderId="1" xfId="0" applyBorder="1" applyAlignment="1">
      <alignment horizontal="center" shrinkToFit="1"/>
    </xf>
    <xf numFmtId="3" fontId="0" fillId="0" borderId="3" xfId="0" applyNumberFormat="1" applyBorder="1" applyAlignment="1">
      <alignment horizontal="left" wrapText="1"/>
    </xf>
  </cellXfs>
  <cellStyles count="2">
    <cellStyle name="Excel Built-in Normal" xfId="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vit.roubicek/Dokumenty/Hlavni%20dokumenty%20VR/2019/PF%202019/PF%20Tanec%202019/Komise%20PF-T%202019/Bodov&#225;n&#237;%20PF-T%202019/2019%20tanec_bodovaci%20tabulka_souh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
      <sheetName val="P2"/>
      <sheetName val="P3"/>
      <sheetName val="P4"/>
      <sheetName val="P5"/>
      <sheetName val="Souhrn"/>
      <sheetName val="tabulka pro navrh dotace"/>
    </sheetNames>
    <sheetDataSet>
      <sheetData sheetId="0">
        <row r="2">
          <cell r="H2">
            <v>9</v>
          </cell>
          <cell r="I2">
            <v>4</v>
          </cell>
          <cell r="J2">
            <v>4</v>
          </cell>
          <cell r="K2">
            <v>4</v>
          </cell>
          <cell r="L2">
            <v>21</v>
          </cell>
          <cell r="M2">
            <v>9</v>
          </cell>
          <cell r="N2">
            <v>9</v>
          </cell>
          <cell r="O2">
            <v>9</v>
          </cell>
          <cell r="P2">
            <v>9</v>
          </cell>
          <cell r="Q2">
            <v>4</v>
          </cell>
          <cell r="R2">
            <v>4</v>
          </cell>
          <cell r="S2">
            <v>44</v>
          </cell>
          <cell r="T2">
            <v>80</v>
          </cell>
        </row>
        <row r="3">
          <cell r="H3">
            <v>9</v>
          </cell>
          <cell r="I3">
            <v>4</v>
          </cell>
          <cell r="J3">
            <v>4</v>
          </cell>
          <cell r="K3">
            <v>4</v>
          </cell>
          <cell r="L3">
            <v>21</v>
          </cell>
          <cell r="M3">
            <v>8</v>
          </cell>
          <cell r="N3">
            <v>8</v>
          </cell>
          <cell r="O3">
            <v>9</v>
          </cell>
          <cell r="P3">
            <v>8</v>
          </cell>
          <cell r="Q3">
            <v>4</v>
          </cell>
          <cell r="R3">
            <v>4</v>
          </cell>
          <cell r="S3">
            <v>41</v>
          </cell>
          <cell r="T3">
            <v>82</v>
          </cell>
        </row>
        <row r="4">
          <cell r="H4">
            <v>9</v>
          </cell>
          <cell r="I4">
            <v>4</v>
          </cell>
          <cell r="J4">
            <v>3</v>
          </cell>
          <cell r="K4">
            <v>4</v>
          </cell>
          <cell r="L4">
            <v>20</v>
          </cell>
          <cell r="M4">
            <v>8</v>
          </cell>
          <cell r="N4">
            <v>9</v>
          </cell>
          <cell r="O4">
            <v>9</v>
          </cell>
          <cell r="P4">
            <v>9</v>
          </cell>
          <cell r="Q4">
            <v>4</v>
          </cell>
          <cell r="R4">
            <v>3</v>
          </cell>
          <cell r="S4">
            <v>42</v>
          </cell>
          <cell r="T4">
            <v>81</v>
          </cell>
        </row>
      </sheetData>
      <sheetData sheetId="1">
        <row r="2">
          <cell r="H2">
            <v>10</v>
          </cell>
          <cell r="I2">
            <v>4</v>
          </cell>
          <cell r="J2">
            <v>5</v>
          </cell>
          <cell r="K2">
            <v>3</v>
          </cell>
          <cell r="L2">
            <v>22</v>
          </cell>
          <cell r="M2">
            <v>9</v>
          </cell>
          <cell r="N2">
            <v>10</v>
          </cell>
          <cell r="O2">
            <v>9</v>
          </cell>
          <cell r="P2">
            <v>9</v>
          </cell>
          <cell r="Q2">
            <v>5</v>
          </cell>
          <cell r="R2">
            <v>5</v>
          </cell>
          <cell r="S2">
            <v>47</v>
          </cell>
          <cell r="T2">
            <v>84</v>
          </cell>
        </row>
        <row r="3">
          <cell r="H3">
            <v>10</v>
          </cell>
          <cell r="I3">
            <v>3</v>
          </cell>
          <cell r="J3">
            <v>5</v>
          </cell>
          <cell r="K3">
            <v>4</v>
          </cell>
          <cell r="L3">
            <v>22</v>
          </cell>
          <cell r="M3">
            <v>5</v>
          </cell>
          <cell r="N3">
            <v>10</v>
          </cell>
          <cell r="O3">
            <v>8</v>
          </cell>
          <cell r="P3">
            <v>8</v>
          </cell>
          <cell r="Q3">
            <v>4</v>
          </cell>
          <cell r="R3">
            <v>5</v>
          </cell>
          <cell r="S3">
            <v>40</v>
          </cell>
          <cell r="T3">
            <v>82</v>
          </cell>
        </row>
        <row r="4">
          <cell r="H4">
            <v>10</v>
          </cell>
          <cell r="I4">
            <v>4</v>
          </cell>
          <cell r="J4">
            <v>4</v>
          </cell>
          <cell r="K4">
            <v>4</v>
          </cell>
          <cell r="L4">
            <v>22</v>
          </cell>
          <cell r="M4">
            <v>8</v>
          </cell>
          <cell r="N4">
            <v>10</v>
          </cell>
          <cell r="O4">
            <v>10</v>
          </cell>
          <cell r="P4">
            <v>9</v>
          </cell>
          <cell r="Q4">
            <v>4</v>
          </cell>
          <cell r="R4">
            <v>3</v>
          </cell>
          <cell r="S4">
            <v>44</v>
          </cell>
          <cell r="T4">
            <v>85</v>
          </cell>
        </row>
      </sheetData>
      <sheetData sheetId="2">
        <row r="2">
          <cell r="H2">
            <v>9</v>
          </cell>
          <cell r="I2">
            <v>4</v>
          </cell>
          <cell r="J2">
            <v>4</v>
          </cell>
          <cell r="K2">
            <v>3</v>
          </cell>
          <cell r="L2">
            <v>20</v>
          </cell>
          <cell r="M2">
            <v>10</v>
          </cell>
          <cell r="N2">
            <v>9</v>
          </cell>
          <cell r="O2">
            <v>10</v>
          </cell>
          <cell r="P2">
            <v>9</v>
          </cell>
          <cell r="Q2">
            <v>4</v>
          </cell>
          <cell r="R2">
            <v>4</v>
          </cell>
          <cell r="S2">
            <v>46</v>
          </cell>
          <cell r="T2">
            <v>81</v>
          </cell>
        </row>
        <row r="3">
          <cell r="H3">
            <v>10</v>
          </cell>
          <cell r="I3">
            <v>5</v>
          </cell>
          <cell r="J3">
            <v>5</v>
          </cell>
          <cell r="K3">
            <v>3</v>
          </cell>
          <cell r="L3">
            <v>23</v>
          </cell>
          <cell r="M3">
            <v>8</v>
          </cell>
          <cell r="N3">
            <v>10</v>
          </cell>
          <cell r="O3">
            <v>8</v>
          </cell>
          <cell r="P3">
            <v>8</v>
          </cell>
          <cell r="Q3">
            <v>3</v>
          </cell>
          <cell r="R3">
            <v>5</v>
          </cell>
          <cell r="S3">
            <v>42</v>
          </cell>
          <cell r="T3">
            <v>85</v>
          </cell>
        </row>
        <row r="4">
          <cell r="H4">
            <v>10</v>
          </cell>
          <cell r="I4">
            <v>5</v>
          </cell>
          <cell r="J4">
            <v>3</v>
          </cell>
          <cell r="K4">
            <v>4</v>
          </cell>
          <cell r="L4">
            <v>22</v>
          </cell>
          <cell r="M4">
            <v>9</v>
          </cell>
          <cell r="N4">
            <v>10</v>
          </cell>
          <cell r="O4">
            <v>10</v>
          </cell>
          <cell r="P4">
            <v>9</v>
          </cell>
          <cell r="Q4">
            <v>5</v>
          </cell>
          <cell r="R4">
            <v>3</v>
          </cell>
          <cell r="S4">
            <v>46</v>
          </cell>
          <cell r="T4">
            <v>87</v>
          </cell>
        </row>
      </sheetData>
      <sheetData sheetId="3">
        <row r="2">
          <cell r="H2">
            <v>9</v>
          </cell>
          <cell r="I2">
            <v>5</v>
          </cell>
          <cell r="J2">
            <v>4</v>
          </cell>
          <cell r="K2">
            <v>4</v>
          </cell>
          <cell r="L2">
            <v>22</v>
          </cell>
          <cell r="M2">
            <v>8</v>
          </cell>
          <cell r="N2">
            <v>10</v>
          </cell>
          <cell r="O2">
            <v>8</v>
          </cell>
          <cell r="P2">
            <v>9</v>
          </cell>
          <cell r="Q2">
            <v>5</v>
          </cell>
          <cell r="R2">
            <v>5</v>
          </cell>
          <cell r="S2">
            <v>45</v>
          </cell>
          <cell r="T2">
            <v>82</v>
          </cell>
        </row>
        <row r="3">
          <cell r="H3">
            <v>7</v>
          </cell>
          <cell r="I3">
            <v>5</v>
          </cell>
          <cell r="J3">
            <v>4</v>
          </cell>
          <cell r="K3">
            <v>5</v>
          </cell>
          <cell r="L3">
            <v>21</v>
          </cell>
          <cell r="M3">
            <v>7</v>
          </cell>
          <cell r="N3">
            <v>8</v>
          </cell>
          <cell r="O3">
            <v>8</v>
          </cell>
          <cell r="P3">
            <v>8</v>
          </cell>
          <cell r="Q3">
            <v>5</v>
          </cell>
          <cell r="R3">
            <v>4</v>
          </cell>
          <cell r="S3">
            <v>40</v>
          </cell>
          <cell r="T3">
            <v>81</v>
          </cell>
        </row>
        <row r="4">
          <cell r="H4">
            <v>9</v>
          </cell>
          <cell r="I4">
            <v>5</v>
          </cell>
          <cell r="J4">
            <v>3</v>
          </cell>
          <cell r="K4">
            <v>5</v>
          </cell>
          <cell r="L4">
            <v>22</v>
          </cell>
          <cell r="M4">
            <v>9</v>
          </cell>
          <cell r="N4">
            <v>10</v>
          </cell>
          <cell r="O4">
            <v>9</v>
          </cell>
          <cell r="P4">
            <v>9</v>
          </cell>
          <cell r="Q4">
            <v>10</v>
          </cell>
          <cell r="R4">
            <v>4</v>
          </cell>
          <cell r="S4">
            <v>51</v>
          </cell>
          <cell r="T4">
            <v>92</v>
          </cell>
        </row>
      </sheetData>
      <sheetData sheetId="4">
        <row r="2">
          <cell r="H2">
            <v>8</v>
          </cell>
          <cell r="I2">
            <v>4</v>
          </cell>
          <cell r="J2">
            <v>4</v>
          </cell>
          <cell r="K2">
            <v>4</v>
          </cell>
          <cell r="L2">
            <v>20</v>
          </cell>
          <cell r="M2">
            <v>9</v>
          </cell>
          <cell r="N2">
            <v>9</v>
          </cell>
          <cell r="O2">
            <v>9</v>
          </cell>
          <cell r="P2">
            <v>9</v>
          </cell>
          <cell r="Q2">
            <v>5</v>
          </cell>
          <cell r="R2">
            <v>4</v>
          </cell>
          <cell r="S2">
            <v>45</v>
          </cell>
          <cell r="T2">
            <v>80</v>
          </cell>
        </row>
        <row r="3">
          <cell r="H3">
            <v>8</v>
          </cell>
          <cell r="I3">
            <v>4</v>
          </cell>
          <cell r="J3">
            <v>3</v>
          </cell>
          <cell r="K3">
            <v>4</v>
          </cell>
          <cell r="L3">
            <v>19</v>
          </cell>
          <cell r="M3">
            <v>9</v>
          </cell>
          <cell r="N3">
            <v>8</v>
          </cell>
          <cell r="O3">
            <v>9</v>
          </cell>
          <cell r="P3">
            <v>9</v>
          </cell>
          <cell r="Q3">
            <v>3</v>
          </cell>
          <cell r="R3">
            <v>3</v>
          </cell>
          <cell r="S3">
            <v>41</v>
          </cell>
          <cell r="T3">
            <v>80</v>
          </cell>
        </row>
        <row r="4">
          <cell r="H4">
            <v>8</v>
          </cell>
          <cell r="I4">
            <v>5</v>
          </cell>
          <cell r="J4">
            <v>4</v>
          </cell>
          <cell r="K4">
            <v>5</v>
          </cell>
          <cell r="L4">
            <v>22</v>
          </cell>
          <cell r="M4">
            <v>8</v>
          </cell>
          <cell r="N4">
            <v>8</v>
          </cell>
          <cell r="O4">
            <v>9</v>
          </cell>
          <cell r="P4">
            <v>9</v>
          </cell>
          <cell r="Q4">
            <v>4</v>
          </cell>
          <cell r="R4">
            <v>4</v>
          </cell>
          <cell r="S4">
            <v>42</v>
          </cell>
          <cell r="T4">
            <v>83</v>
          </cell>
        </row>
      </sheetData>
      <sheetData sheetId="5" refreshError="1"/>
      <sheetData sheetId="6"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workbookViewId="0">
      <selection activeCell="F8" sqref="F8"/>
    </sheetView>
  </sheetViews>
  <sheetFormatPr defaultRowHeight="15" x14ac:dyDescent="0.25"/>
  <cols>
    <col min="1" max="1" width="18.42578125" customWidth="1"/>
    <col min="2" max="2" width="25.7109375" customWidth="1"/>
    <col min="3" max="19" width="10.7109375" customWidth="1"/>
    <col min="20" max="20" width="14.5703125" customWidth="1"/>
  </cols>
  <sheetData>
    <row r="1" spans="1:20" ht="78" thickBot="1" x14ac:dyDescent="0.3">
      <c r="A1" s="12" t="s">
        <v>8</v>
      </c>
      <c r="B1" s="12" t="s">
        <v>9</v>
      </c>
      <c r="C1" s="13" t="s">
        <v>10</v>
      </c>
      <c r="D1" s="14" t="s">
        <v>11</v>
      </c>
      <c r="E1" s="14" t="s">
        <v>12</v>
      </c>
      <c r="F1" s="15" t="s">
        <v>13</v>
      </c>
      <c r="G1" s="16" t="s">
        <v>14</v>
      </c>
      <c r="H1" s="17" t="s">
        <v>15</v>
      </c>
      <c r="I1" s="18" t="s">
        <v>16</v>
      </c>
      <c r="J1" s="18" t="s">
        <v>17</v>
      </c>
      <c r="K1" s="19" t="s">
        <v>18</v>
      </c>
      <c r="L1" s="20" t="s">
        <v>19</v>
      </c>
      <c r="M1" s="17" t="s">
        <v>20</v>
      </c>
      <c r="N1" s="18" t="s">
        <v>21</v>
      </c>
      <c r="O1" s="18" t="s">
        <v>22</v>
      </c>
      <c r="P1" s="19" t="s">
        <v>23</v>
      </c>
      <c r="Q1" s="18" t="s">
        <v>24</v>
      </c>
      <c r="R1" s="21" t="s">
        <v>25</v>
      </c>
      <c r="S1" s="20" t="s">
        <v>26</v>
      </c>
      <c r="T1" s="22" t="s">
        <v>27</v>
      </c>
    </row>
    <row r="2" spans="1:20" ht="15.75" thickBot="1" x14ac:dyDescent="0.3">
      <c r="A2" s="23" t="s">
        <v>28</v>
      </c>
      <c r="B2" s="4" t="s">
        <v>7</v>
      </c>
      <c r="C2" s="24">
        <v>5</v>
      </c>
      <c r="D2" s="25">
        <v>4</v>
      </c>
      <c r="E2" s="25">
        <v>2</v>
      </c>
      <c r="F2" s="26">
        <v>4</v>
      </c>
      <c r="G2" s="27">
        <f t="shared" ref="G2:G3" si="0">SUM(C2:F2)</f>
        <v>15</v>
      </c>
      <c r="H2" s="28">
        <f>AVERAGE([1]P1!H2,[1]P2!H2,[1]P3!H2,[1]P4!H2,[1]P5!H2)</f>
        <v>9</v>
      </c>
      <c r="I2" s="29">
        <f>AVERAGE([1]P1!I2,[1]P2!I2,[1]P3!I2,[1]P4!I2,[1]P5!I2)</f>
        <v>4.2</v>
      </c>
      <c r="J2" s="29">
        <f>AVERAGE([1]P1!J2,[1]P2!J2,[1]P3!J2,[1]P4!J2,[1]P5!J2)</f>
        <v>4.2</v>
      </c>
      <c r="K2" s="30">
        <f>AVERAGE([1]P1!K2,[1]P2!K2,[1]P3!K2,[1]P4!K2,[1]P5!K2)</f>
        <v>3.6</v>
      </c>
      <c r="L2" s="31">
        <f>AVERAGE([1]P1!L2,[1]P2!L2,[1]P3!L2,[1]P4!L2,[1]P5!L2)</f>
        <v>21</v>
      </c>
      <c r="M2" s="28">
        <f>AVERAGE([1]P1!M2,[1]P2!M2,[1]P3!M2,[1]P4!M2,[1]P5!M2)</f>
        <v>9</v>
      </c>
      <c r="N2" s="29">
        <f>AVERAGE([1]P1!N2,[1]P2!N2,[1]P3!N2,[1]P4!N2,[1]P5!N2)</f>
        <v>9.4</v>
      </c>
      <c r="O2" s="29">
        <f>AVERAGE([1]P1!O2,[1]P2!O2,[1]P3!O2,[1]P4!O2,[1]P5!O2)</f>
        <v>9</v>
      </c>
      <c r="P2" s="29">
        <f>AVERAGE([1]P1!P2,[1]P2!P2,[1]P3!P2,[1]P4!P2,[1]P5!P2)</f>
        <v>9</v>
      </c>
      <c r="Q2" s="29">
        <f>AVERAGE([1]P1!Q2,[1]P2!Q2,[1]P3!Q2,[1]P4!Q2,[1]P5!Q2)</f>
        <v>4.5999999999999996</v>
      </c>
      <c r="R2" s="32">
        <f>AVERAGE([1]P1!R2,[1]P2!R2,[1]P3!R2,[1]P4!R2,[1]P5!R2)</f>
        <v>4.4000000000000004</v>
      </c>
      <c r="S2" s="33">
        <f>AVERAGE([1]P1!S2,[1]P2!S2,[1]P3!S2,[1]P4!S2,[1]P5!S2)</f>
        <v>45.4</v>
      </c>
      <c r="T2" s="34">
        <f>AVERAGE([1]P1!T2,[1]P2!T2,[1]P3!T2,[1]P4!T2,[1]P5!T2)</f>
        <v>81.400000000000006</v>
      </c>
    </row>
    <row r="3" spans="1:20" ht="15.75" thickBot="1" x14ac:dyDescent="0.3">
      <c r="A3" s="35" t="s">
        <v>29</v>
      </c>
      <c r="B3" s="9" t="s">
        <v>6</v>
      </c>
      <c r="C3" s="36">
        <v>6</v>
      </c>
      <c r="D3" s="37">
        <v>6</v>
      </c>
      <c r="E3" s="37">
        <v>4</v>
      </c>
      <c r="F3" s="38">
        <v>4</v>
      </c>
      <c r="G3" s="39">
        <f t="shared" si="0"/>
        <v>20</v>
      </c>
      <c r="H3" s="28">
        <f>AVERAGE([1]P1!H3,[1]P2!H3,[1]P3!H3,[1]P4!H3,[1]P5!H3)</f>
        <v>8.8000000000000007</v>
      </c>
      <c r="I3" s="29">
        <f>AVERAGE([1]P1!I3,[1]P2!I3,[1]P3!I3,[1]P4!I3,[1]P5!I3)</f>
        <v>4.2</v>
      </c>
      <c r="J3" s="29">
        <f>AVERAGE([1]P1!J3,[1]P2!J3,[1]P3!J3,[1]P4!J3,[1]P5!J3)</f>
        <v>4.2</v>
      </c>
      <c r="K3" s="30">
        <f>AVERAGE([1]P1!K3,[1]P2!K3,[1]P3!K3,[1]P4!K3,[1]P5!K3)</f>
        <v>4</v>
      </c>
      <c r="L3" s="31">
        <f>AVERAGE([1]P1!L3,[1]P2!L3,[1]P3!L3,[1]P4!L3,[1]P5!L3)</f>
        <v>21.2</v>
      </c>
      <c r="M3" s="28">
        <f>AVERAGE([1]P1!M3,[1]P2!M3,[1]P3!M3,[1]P4!M3,[1]P5!M3)</f>
        <v>7.4</v>
      </c>
      <c r="N3" s="29">
        <f>AVERAGE([1]P1!N3,[1]P2!N3,[1]P3!N3,[1]P4!N3,[1]P5!N3)</f>
        <v>8.8000000000000007</v>
      </c>
      <c r="O3" s="29">
        <f>AVERAGE([1]P1!O3,[1]P2!O3,[1]P3!O3,[1]P4!O3,[1]P5!O3)</f>
        <v>8.4</v>
      </c>
      <c r="P3" s="29">
        <f>AVERAGE([1]P1!P3,[1]P2!P3,[1]P3!P3,[1]P4!P3,[1]P5!P3)</f>
        <v>8.1999999999999993</v>
      </c>
      <c r="Q3" s="29">
        <f>AVERAGE([1]P1!Q3,[1]P2!Q3,[1]P3!Q3,[1]P4!Q3,[1]P5!Q3)</f>
        <v>3.8</v>
      </c>
      <c r="R3" s="32">
        <f>AVERAGE([1]P1!R3,[1]P2!R3,[1]P3!R3,[1]P4!R3,[1]P5!R3)</f>
        <v>4.2</v>
      </c>
      <c r="S3" s="33">
        <f>AVERAGE([1]P1!S3,[1]P2!S3,[1]P3!S3,[1]P4!S3,[1]P5!S3)</f>
        <v>40.799999999999997</v>
      </c>
      <c r="T3" s="34">
        <f>AVERAGE([1]P1!T3,[1]P2!T3,[1]P3!T3,[1]P4!T3,[1]P5!T3)</f>
        <v>82</v>
      </c>
    </row>
    <row r="4" spans="1:20" ht="15.75" thickBot="1" x14ac:dyDescent="0.3">
      <c r="A4" s="40" t="s">
        <v>30</v>
      </c>
      <c r="B4" s="10" t="s">
        <v>5</v>
      </c>
      <c r="C4" s="41">
        <v>5</v>
      </c>
      <c r="D4" s="42">
        <v>5</v>
      </c>
      <c r="E4" s="42">
        <v>6</v>
      </c>
      <c r="F4" s="43">
        <v>3</v>
      </c>
      <c r="G4" s="44">
        <f>SUM(C4:F4)</f>
        <v>19</v>
      </c>
      <c r="H4" s="28">
        <f>AVERAGE([1]P1!H4,[1]P2!H4,[1]P3!H4,[1]P4!H4,[1]P5!H4)</f>
        <v>9.1999999999999993</v>
      </c>
      <c r="I4" s="29">
        <f>AVERAGE([1]P1!I4,[1]P2!I4,[1]P3!I4,[1]P4!I4,[1]P5!I4)</f>
        <v>4.5999999999999996</v>
      </c>
      <c r="J4" s="29">
        <f>AVERAGE([1]P1!J4,[1]P2!J4,[1]P3!J4,[1]P4!J4,[1]P5!J4)</f>
        <v>3.4</v>
      </c>
      <c r="K4" s="30">
        <f>AVERAGE([1]P1!K4,[1]P2!K4,[1]P3!K4,[1]P4!K4,[1]P5!K4)</f>
        <v>4.4000000000000004</v>
      </c>
      <c r="L4" s="31">
        <f>AVERAGE([1]P1!L4,[1]P2!L4,[1]P3!L4,[1]P4!L4,[1]P5!L4)</f>
        <v>21.6</v>
      </c>
      <c r="M4" s="28">
        <f>AVERAGE([1]P1!M4,[1]P2!M4,[1]P3!M4,[1]P4!M4,[1]P5!M4)</f>
        <v>8.4</v>
      </c>
      <c r="N4" s="29">
        <f>AVERAGE([1]P1!N4,[1]P2!N4,[1]P3!N4,[1]P4!N4,[1]P5!N4)</f>
        <v>9.4</v>
      </c>
      <c r="O4" s="29">
        <f>AVERAGE([1]P1!O4,[1]P2!O4,[1]P3!O4,[1]P4!O4,[1]P5!O4)</f>
        <v>9.4</v>
      </c>
      <c r="P4" s="29">
        <f>AVERAGE([1]P1!P4,[1]P2!P4,[1]P3!P4,[1]P4!P4,[1]P5!P4)</f>
        <v>9</v>
      </c>
      <c r="Q4" s="29">
        <f>AVERAGE([1]P1!Q4,[1]P2!Q4,[1]P3!Q4,[1]P4!Q4,[1]P5!Q4)</f>
        <v>5.4</v>
      </c>
      <c r="R4" s="32">
        <f>AVERAGE([1]P1!R4,[1]P2!R4,[1]P3!R4,[1]P4!R4,[1]P5!R4)</f>
        <v>3.4</v>
      </c>
      <c r="S4" s="33">
        <f>AVERAGE([1]P1!S4,[1]P2!S4,[1]P3!S4,[1]P4!S4,[1]P5!S4)</f>
        <v>45</v>
      </c>
      <c r="T4" s="34">
        <f>AVERAGE([1]P1!T4,[1]P2!T4,[1]P3!T4,[1]P4!T4,[1]P5!T4)</f>
        <v>85.6</v>
      </c>
    </row>
    <row r="7" spans="1:20" x14ac:dyDescent="0.25">
      <c r="L7" s="45"/>
    </row>
    <row r="8" spans="1:20" x14ac:dyDescent="0.25">
      <c r="L8" s="45"/>
      <c r="S8" s="45"/>
    </row>
    <row r="9" spans="1:20" x14ac:dyDescent="0.25">
      <c r="L9" s="45"/>
      <c r="S9" s="45"/>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
  <sheetViews>
    <sheetView workbookViewId="0">
      <selection activeCell="B37" sqref="B37"/>
    </sheetView>
  </sheetViews>
  <sheetFormatPr defaultRowHeight="15" x14ac:dyDescent="0.25"/>
  <cols>
    <col min="1" max="1" width="18.85546875" customWidth="1"/>
    <col min="2" max="2" width="27" customWidth="1"/>
    <col min="3" max="3" width="18.85546875" customWidth="1"/>
    <col min="4" max="4" width="18.28515625" customWidth="1"/>
    <col min="5" max="5" width="18.7109375" customWidth="1"/>
    <col min="6" max="6" width="19" customWidth="1"/>
  </cols>
  <sheetData>
    <row r="1" spans="2:6" x14ac:dyDescent="0.25">
      <c r="B1" s="1" t="s">
        <v>0</v>
      </c>
    </row>
    <row r="2" spans="2:6" ht="15.75" thickBot="1" x14ac:dyDescent="0.3">
      <c r="C2" s="2" t="s">
        <v>1</v>
      </c>
      <c r="D2" s="2" t="s">
        <v>2</v>
      </c>
      <c r="E2" s="2" t="s">
        <v>3</v>
      </c>
      <c r="F2" s="3" t="s">
        <v>4</v>
      </c>
    </row>
    <row r="3" spans="2:6" x14ac:dyDescent="0.25">
      <c r="B3" s="4" t="s">
        <v>5</v>
      </c>
      <c r="C3" s="5">
        <v>18214600</v>
      </c>
      <c r="D3" s="6">
        <v>2490000</v>
      </c>
      <c r="E3" s="7">
        <v>85.6</v>
      </c>
      <c r="F3" s="8">
        <v>2400000</v>
      </c>
    </row>
    <row r="4" spans="2:6" x14ac:dyDescent="0.25">
      <c r="B4" s="9" t="s">
        <v>6</v>
      </c>
      <c r="C4" s="5">
        <v>15980000</v>
      </c>
      <c r="D4" s="6">
        <v>7485000</v>
      </c>
      <c r="E4" s="7">
        <v>82</v>
      </c>
      <c r="F4" s="8">
        <v>6000000</v>
      </c>
    </row>
    <row r="5" spans="2:6" ht="15.75" thickBot="1" x14ac:dyDescent="0.3">
      <c r="B5" s="10" t="s">
        <v>7</v>
      </c>
      <c r="C5" s="5">
        <v>7100000</v>
      </c>
      <c r="D5" s="6">
        <v>2017000</v>
      </c>
      <c r="E5" s="7">
        <v>81.400000000000006</v>
      </c>
      <c r="F5" s="8">
        <v>2000000</v>
      </c>
    </row>
    <row r="6" spans="2:6" x14ac:dyDescent="0.25">
      <c r="F6" s="11">
        <f>SUM(F3:F5)</f>
        <v>10400000</v>
      </c>
    </row>
  </sheetData>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6"/>
  <sheetViews>
    <sheetView tabSelected="1" workbookViewId="0">
      <selection activeCell="C5" sqref="C5"/>
    </sheetView>
  </sheetViews>
  <sheetFormatPr defaultRowHeight="15" x14ac:dyDescent="0.25"/>
  <cols>
    <col min="1" max="1" width="18.85546875" customWidth="1"/>
    <col min="2" max="2" width="27" customWidth="1"/>
    <col min="3" max="3" width="73.7109375" customWidth="1"/>
    <col min="4" max="4" width="18.28515625" customWidth="1"/>
    <col min="5" max="5" width="18.7109375" customWidth="1"/>
    <col min="6" max="6" width="19" customWidth="1"/>
  </cols>
  <sheetData>
    <row r="1" spans="2:6" x14ac:dyDescent="0.25">
      <c r="B1" s="1" t="s">
        <v>0</v>
      </c>
    </row>
    <row r="2" spans="2:6" ht="15.75" thickBot="1" x14ac:dyDescent="0.3">
      <c r="C2" s="46" t="s">
        <v>31</v>
      </c>
      <c r="D2" s="2" t="s">
        <v>2</v>
      </c>
      <c r="E2" s="2" t="s">
        <v>3</v>
      </c>
      <c r="F2" s="3" t="s">
        <v>4</v>
      </c>
    </row>
    <row r="3" spans="2:6" ht="148.5" customHeight="1" x14ac:dyDescent="0.25">
      <c r="B3" s="4" t="s">
        <v>5</v>
      </c>
      <c r="C3" s="47" t="s">
        <v>32</v>
      </c>
      <c r="D3" s="6">
        <v>2490000</v>
      </c>
      <c r="E3" s="7">
        <v>85.6</v>
      </c>
      <c r="F3" s="8">
        <v>2400000</v>
      </c>
    </row>
    <row r="4" spans="2:6" ht="184.5" customHeight="1" x14ac:dyDescent="0.25">
      <c r="B4" s="9" t="s">
        <v>6</v>
      </c>
      <c r="C4" s="47" t="s">
        <v>33</v>
      </c>
      <c r="D4" s="6">
        <v>7485000</v>
      </c>
      <c r="E4" s="7">
        <v>82</v>
      </c>
      <c r="F4" s="8">
        <v>6000000</v>
      </c>
    </row>
    <row r="5" spans="2:6" ht="139.5" customHeight="1" thickBot="1" x14ac:dyDescent="0.3">
      <c r="B5" s="10" t="s">
        <v>7</v>
      </c>
      <c r="C5" s="47" t="s">
        <v>34</v>
      </c>
      <c r="D5" s="6">
        <v>2017000</v>
      </c>
      <c r="E5" s="7">
        <v>81.400000000000006</v>
      </c>
      <c r="F5" s="8">
        <v>2000000</v>
      </c>
    </row>
    <row r="6" spans="2:6" x14ac:dyDescent="0.25">
      <c r="F6" s="11">
        <f>SUM(F3:F5)</f>
        <v>10400000</v>
      </c>
    </row>
  </sheetData>
  <pageMargins left="0.7" right="0.7" top="0.78740157499999996" bottom="0.78740157499999996" header="0.3" footer="0.3"/>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bodování</vt:lpstr>
      <vt:lpstr>dotace</vt:lpstr>
      <vt:lpstr>slovní hodnocení</vt:lpstr>
    </vt:vector>
  </TitlesOfParts>
  <Company>ATC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Roubíček Vít</dc:creator>
  <cp:lastModifiedBy>Roubíček Vít</cp:lastModifiedBy>
  <cp:lastPrinted>2019-02-27T09:41:30Z</cp:lastPrinted>
  <dcterms:created xsi:type="dcterms:W3CDTF">2019-02-27T09:31:59Z</dcterms:created>
  <dcterms:modified xsi:type="dcterms:W3CDTF">2019-02-27T09:55:22Z</dcterms:modified>
</cp:coreProperties>
</file>